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5\JN-12-2025-NVV-Dobava merilno komunikacijske opreme\"/>
    </mc:Choice>
  </mc:AlternateContent>
  <xr:revisionPtr revIDLastSave="0" documentId="13_ncr:1_{2A828213-772D-41DD-9F8F-EF2F8CB0920D}" xr6:coauthVersionLast="47" xr6:coauthVersionMax="47" xr10:uidLastSave="{00000000-0000-0000-0000-000000000000}"/>
  <workbookProtection workbookAlgorithmName="SHA-512" workbookHashValue="PBinlmby9dLQdju+ydUnjKDbI2NxYmWZfwZJH1wvsGBvaTEK0z0k7LSRQM9FiIjYk6SkCuHleyfqRdHrS2XWVw==" workbookSaltValue="NeTlgyzeWKUSXOcBj3HK4A==" workbookSpinCount="100000" lockStructure="1"/>
  <bookViews>
    <workbookView xWindow="28680" yWindow="-120" windowWidth="29040" windowHeight="15720" xr2:uid="{00000000-000D-0000-FFFF-FFFF00000000}"/>
  </bookViews>
  <sheets>
    <sheet name="Sklop 1" sheetId="1" r:id="rId1"/>
    <sheet name="Sklop 2" sheetId="3" r:id="rId2"/>
  </sheets>
  <definedNames>
    <definedName name="_xlnm.Print_Area" localSheetId="0">'Sklop 1'!$A$1:$J$22</definedName>
    <definedName name="_xlnm.Print_Area" localSheetId="1">'Sklop 2'!$A$1:$J$20</definedName>
    <definedName name="Z_8BF83AAC_87BF_44D1_9EE3_FF9183BECAC2_.wvu.PrintArea" localSheetId="0" hidden="1">'Sklop 1'!$A$1:$H$22</definedName>
    <definedName name="Z_8BF83AAC_87BF_44D1_9EE3_FF9183BECAC2_.wvu.PrintArea" localSheetId="1" hidden="1">'Sklop 2'!$A$1:$H$20</definedName>
    <definedName name="Z_9A7002DF_3E0C_44C8_962A_3785A2E8A5A7_.wvu.PrintArea" localSheetId="0" hidden="1">'Sklop 1'!$A$1:$H$20</definedName>
    <definedName name="Z_9A7002DF_3E0C_44C8_962A_3785A2E8A5A7_.wvu.PrintArea" localSheetId="1" hidden="1">'Sklop 2'!$A$1:$H$18</definedName>
    <definedName name="Z_EBEC7A15_105B_4084_B33A_F842D6CF16A0_.wvu.PrintArea" localSheetId="0" hidden="1">'Sklop 1'!$A$1:$H$22</definedName>
    <definedName name="Z_EBEC7A15_105B_4084_B33A_F842D6CF16A0_.wvu.PrintArea" localSheetId="1" hidden="1">'Sklop 2'!$A$1:$H$20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3" l="1"/>
  <c r="J9" i="3" s="1"/>
  <c r="H8" i="3"/>
  <c r="H9" i="1"/>
  <c r="H10" i="1"/>
  <c r="H11" i="1"/>
  <c r="J11" i="1" s="1"/>
  <c r="H8" i="1"/>
  <c r="H10" i="3" l="1"/>
  <c r="J8" i="3"/>
  <c r="J10" i="3" s="1"/>
  <c r="J9" i="1"/>
  <c r="J10" i="1"/>
  <c r="H12" i="1"/>
  <c r="I10" i="3" l="1"/>
  <c r="J8" i="1"/>
  <c r="J12" i="1" s="1"/>
  <c r="I12" i="1" s="1"/>
</calcChain>
</file>

<file path=xl/sharedStrings.xml><?xml version="1.0" encoding="utf-8"?>
<sst xmlns="http://schemas.openxmlformats.org/spreadsheetml/2006/main" count="58" uniqueCount="33">
  <si>
    <t>Zap. št.</t>
  </si>
  <si>
    <t>EM</t>
  </si>
  <si>
    <t>Cena za EM brez DDV (€)</t>
  </si>
  <si>
    <t>Vrednost brez DDV (€)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</si>
  <si>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</si>
  <si>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</si>
  <si>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</si>
  <si>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</si>
  <si>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 xml:space="preserve">          SKUPAJ :</t>
  </si>
  <si>
    <t>1.</t>
  </si>
  <si>
    <t>Vrednost         skupaj z DDV (€)</t>
  </si>
  <si>
    <t>Opis blaga</t>
  </si>
  <si>
    <t>Proizvajalec</t>
  </si>
  <si>
    <t>Oznaka/tip</t>
  </si>
  <si>
    <t>kos</t>
  </si>
  <si>
    <t>2.</t>
  </si>
  <si>
    <t>3.</t>
  </si>
  <si>
    <t xml:space="preserve">Enofazni števec s PLC G3 komunikacijskim vmesnikom </t>
  </si>
  <si>
    <t xml:space="preserve">Trifazni števec s PLC G3 komunikacijskim 
vmesnikom </t>
  </si>
  <si>
    <t>Kraj in  datum:</t>
  </si>
  <si>
    <t>Podatkovni zbiralnik  s PLC G3</t>
  </si>
  <si>
    <t>Enofazni napredni števec z LTE CAT1 komunikacijskim vmesnikom, razreda točnosti A za delovno energijo in 2 za jalovo energijo</t>
  </si>
  <si>
    <t xml:space="preserve">Trifazni napredni števec z LTE CAT1 komunikacijskim vmesnikom, razreda točnosti A za delovno energijo in 2 za jalovo energijo </t>
  </si>
  <si>
    <t>4.</t>
  </si>
  <si>
    <t>Predračun št.:</t>
  </si>
  <si>
    <r>
      <t xml:space="preserve">Ponudnik: </t>
    </r>
    <r>
      <rPr>
        <b/>
        <sz val="9"/>
        <color theme="1"/>
        <rFont val="Century Gothic"/>
        <family val="2"/>
        <charset val="238"/>
      </rPr>
      <t>(naziv, naslov gospodarskega subjekta)</t>
    </r>
  </si>
  <si>
    <t xml:space="preserve">Količina </t>
  </si>
  <si>
    <t>Podatkovni zbiralnik  s PLC PLAN S-FSK</t>
  </si>
  <si>
    <t>SKLOP 2: ENOFAZNI IN TRIFAZNI ŠTEVEC Z LTE CAT1 KOMUNIKACIJO</t>
  </si>
  <si>
    <t xml:space="preserve">SKLOP 1: PLC MERILNA IN KOMUNIKACIJSKA OPREMA </t>
  </si>
  <si>
    <t xml:space="preserve">PREDRAČUN (OBR-6b) - JN-17/2024-NVV-DOBAVA MERILNO KOMUNIKACIJSKE OPREME </t>
  </si>
  <si>
    <r>
      <t xml:space="preserve">Ponudnik </t>
    </r>
    <r>
      <rPr>
        <b/>
        <sz val="9"/>
        <color theme="1"/>
        <rFont val="Century Gothic"/>
        <family val="2"/>
        <charset val="238"/>
      </rPr>
      <t>(naziv, naslov gospodarskega subjekta):</t>
    </r>
  </si>
  <si>
    <t>Ponudnik v stolpcu I popravi stopnjo DDV, v kolikor je napačna.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</si>
</sst>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9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5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0" borderId="5" xfId="0" applyFont="1" applyBorder="1" applyProtection="1"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right" vertical="center"/>
    </xf>
    <xf numFmtId="4" fontId="4" fillId="0" borderId="16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 applyProtection="1">
      <alignment horizontal="left" vertical="center" wrapText="1"/>
      <protection locked="0"/>
    </xf>
    <xf numFmtId="4" fontId="5" fillId="0" borderId="12" xfId="0" applyNumberFormat="1" applyFont="1" applyBorder="1" applyAlignment="1" applyProtection="1">
      <alignment horizontal="right" vertical="center" wrapText="1"/>
      <protection locked="0"/>
    </xf>
    <xf numFmtId="4" fontId="5" fillId="0" borderId="12" xfId="0" applyNumberFormat="1" applyFont="1" applyBorder="1" applyAlignment="1">
      <alignment horizontal="righ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4" fontId="5" fillId="0" borderId="17" xfId="0" applyNumberFormat="1" applyFont="1" applyBorder="1" applyAlignment="1" applyProtection="1">
      <alignment horizontal="right" vertical="center" wrapText="1"/>
      <protection locked="0"/>
    </xf>
    <xf numFmtId="4" fontId="5" fillId="0" borderId="17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right" vertical="center"/>
    </xf>
    <xf numFmtId="4" fontId="5" fillId="0" borderId="12" xfId="0" applyNumberFormat="1" applyFont="1" applyBorder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3" fontId="6" fillId="0" borderId="17" xfId="0" applyNumberFormat="1" applyFont="1" applyBorder="1" applyAlignment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  <protection locked="0"/>
    </xf>
    <xf numFmtId="3" fontId="5" fillId="0" borderId="12" xfId="0" applyNumberFormat="1" applyFont="1" applyBorder="1" applyAlignment="1">
      <alignment horizontal="center" vertical="center"/>
    </xf>
    <xf numFmtId="10" fontId="1" fillId="2" borderId="1" xfId="1" applyNumberFormat="1" applyBorder="1" applyAlignment="1" applyProtection="1">
      <alignment horizontal="right" vertical="center" wrapText="1" shrinkToFit="1"/>
      <protection locked="0"/>
    </xf>
    <xf numFmtId="10" fontId="1" fillId="2" borderId="17" xfId="1" applyNumberFormat="1" applyBorder="1" applyAlignment="1" applyProtection="1">
      <alignment horizontal="right" vertical="center" wrapText="1" shrinkToFit="1"/>
      <protection locked="0"/>
    </xf>
    <xf numFmtId="10" fontId="1" fillId="2" borderId="12" xfId="1" applyNumberFormat="1" applyBorder="1" applyAlignment="1" applyProtection="1">
      <alignment horizontal="right" vertical="center" wrapText="1" shrinkToFit="1"/>
      <protection locked="0"/>
    </xf>
    <xf numFmtId="0" fontId="4" fillId="0" borderId="8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19" xfId="0" applyFont="1" applyBorder="1" applyAlignment="1" applyProtection="1">
      <alignment horizontal="left" vertical="center"/>
      <protection locked="0"/>
    </xf>
    <xf numFmtId="0" fontId="4" fillId="0" borderId="20" xfId="0" applyFont="1" applyBorder="1" applyAlignment="1" applyProtection="1">
      <alignment horizontal="left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view="pageBreakPreview" zoomScaleNormal="100" zoomScaleSheetLayoutView="100" workbookViewId="0">
      <selection activeCell="G11" sqref="G11"/>
    </sheetView>
  </sheetViews>
  <sheetFormatPr defaultColWidth="8.85546875" defaultRowHeight="16.5" x14ac:dyDescent="0.3"/>
  <cols>
    <col min="1" max="1" width="8.5703125" style="1" customWidth="1"/>
    <col min="2" max="2" width="42.5703125" style="1" customWidth="1"/>
    <col min="3" max="4" width="35.7109375" style="1" customWidth="1"/>
    <col min="5" max="5" width="16" style="1" customWidth="1"/>
    <col min="6" max="6" width="8.7109375" style="8" customWidth="1"/>
    <col min="7" max="8" width="15.7109375" style="9" customWidth="1"/>
    <col min="9" max="10" width="15.7109375" style="1" customWidth="1"/>
    <col min="11" max="11" width="20.7109375" customWidth="1"/>
  </cols>
  <sheetData>
    <row r="1" spans="1:10" ht="30" customHeight="1" x14ac:dyDescent="0.25">
      <c r="A1" s="55" t="s">
        <v>30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30" customHeight="1" x14ac:dyDescent="0.25">
      <c r="A2" s="55" t="s">
        <v>29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30" customHeight="1" x14ac:dyDescent="0.25">
      <c r="A3" s="56" t="s">
        <v>25</v>
      </c>
      <c r="B3" s="57"/>
      <c r="C3" s="57"/>
      <c r="D3" s="57"/>
      <c r="E3" s="57"/>
      <c r="F3" s="57"/>
      <c r="G3" s="57"/>
      <c r="H3" s="57"/>
      <c r="I3" s="57"/>
      <c r="J3" s="58"/>
    </row>
    <row r="4" spans="1:10" ht="30" customHeight="1" thickBot="1" x14ac:dyDescent="0.3">
      <c r="A4" s="59" t="s">
        <v>24</v>
      </c>
      <c r="B4" s="60"/>
      <c r="C4" s="60"/>
      <c r="D4" s="60"/>
      <c r="E4" s="60"/>
      <c r="F4" s="60"/>
      <c r="G4" s="60"/>
      <c r="H4" s="60"/>
      <c r="I4" s="60"/>
      <c r="J4" s="61"/>
    </row>
    <row r="5" spans="1:10" ht="16.5" customHeight="1" x14ac:dyDescent="0.25">
      <c r="A5" s="49" t="s">
        <v>0</v>
      </c>
      <c r="B5" s="49" t="s">
        <v>11</v>
      </c>
      <c r="C5" s="49" t="s">
        <v>12</v>
      </c>
      <c r="D5" s="49" t="s">
        <v>13</v>
      </c>
      <c r="E5" s="49" t="s">
        <v>26</v>
      </c>
      <c r="F5" s="49" t="s">
        <v>1</v>
      </c>
      <c r="G5" s="49" t="s">
        <v>2</v>
      </c>
      <c r="H5" s="52" t="s">
        <v>3</v>
      </c>
      <c r="I5" s="62" t="s">
        <v>7</v>
      </c>
      <c r="J5" s="62" t="s">
        <v>10</v>
      </c>
    </row>
    <row r="6" spans="1:10" ht="16.5" customHeight="1" x14ac:dyDescent="0.25">
      <c r="A6" s="50"/>
      <c r="B6" s="50"/>
      <c r="C6" s="50"/>
      <c r="D6" s="50"/>
      <c r="E6" s="50"/>
      <c r="F6" s="50"/>
      <c r="G6" s="50"/>
      <c r="H6" s="53"/>
      <c r="I6" s="63"/>
      <c r="J6" s="63"/>
    </row>
    <row r="7" spans="1:10" ht="31.5" customHeight="1" thickBot="1" x14ac:dyDescent="0.3">
      <c r="A7" s="51"/>
      <c r="B7" s="51"/>
      <c r="C7" s="51"/>
      <c r="D7" s="51"/>
      <c r="E7" s="51"/>
      <c r="F7" s="51"/>
      <c r="G7" s="51"/>
      <c r="H7" s="54"/>
      <c r="I7" s="64"/>
      <c r="J7" s="64"/>
    </row>
    <row r="8" spans="1:10" ht="39.950000000000003" customHeight="1" x14ac:dyDescent="0.25">
      <c r="A8" s="3" t="s">
        <v>9</v>
      </c>
      <c r="B8" s="2" t="s">
        <v>17</v>
      </c>
      <c r="C8" s="38"/>
      <c r="D8" s="38"/>
      <c r="E8" s="39">
        <v>7000</v>
      </c>
      <c r="F8" s="3" t="s">
        <v>14</v>
      </c>
      <c r="G8" s="4">
        <v>0</v>
      </c>
      <c r="H8" s="5">
        <f>$E8*G8</f>
        <v>0</v>
      </c>
      <c r="I8" s="44">
        <v>0.22</v>
      </c>
      <c r="J8" s="5">
        <f>H8+H8*I8</f>
        <v>0</v>
      </c>
    </row>
    <row r="9" spans="1:10" ht="39.950000000000003" customHeight="1" x14ac:dyDescent="0.25">
      <c r="A9" s="3" t="s">
        <v>15</v>
      </c>
      <c r="B9" s="2" t="s">
        <v>18</v>
      </c>
      <c r="C9" s="38"/>
      <c r="D9" s="38"/>
      <c r="E9" s="39">
        <v>6000</v>
      </c>
      <c r="F9" s="3" t="s">
        <v>14</v>
      </c>
      <c r="G9" s="4">
        <v>0</v>
      </c>
      <c r="H9" s="5">
        <f t="shared" ref="H9:H11" si="0">$E9*G9</f>
        <v>0</v>
      </c>
      <c r="I9" s="44">
        <v>0.22</v>
      </c>
      <c r="J9" s="5">
        <f t="shared" ref="J9" si="1">H9+H9*I9</f>
        <v>0</v>
      </c>
    </row>
    <row r="10" spans="1:10" ht="39.950000000000003" customHeight="1" x14ac:dyDescent="0.25">
      <c r="A10" s="3" t="s">
        <v>16</v>
      </c>
      <c r="B10" s="28" t="s">
        <v>20</v>
      </c>
      <c r="C10" s="40"/>
      <c r="D10" s="40"/>
      <c r="E10" s="41">
        <v>350</v>
      </c>
      <c r="F10" s="29" t="s">
        <v>14</v>
      </c>
      <c r="G10" s="30">
        <v>0</v>
      </c>
      <c r="H10" s="5">
        <f t="shared" si="0"/>
        <v>0</v>
      </c>
      <c r="I10" s="45">
        <v>0.22</v>
      </c>
      <c r="J10" s="31">
        <f>H10+H10*I10</f>
        <v>0</v>
      </c>
    </row>
    <row r="11" spans="1:10" ht="39.950000000000003" customHeight="1" thickBot="1" x14ac:dyDescent="0.3">
      <c r="A11" s="23" t="s">
        <v>23</v>
      </c>
      <c r="B11" s="34" t="s">
        <v>27</v>
      </c>
      <c r="C11" s="42"/>
      <c r="D11" s="42"/>
      <c r="E11" s="43">
        <v>180</v>
      </c>
      <c r="F11" s="35" t="s">
        <v>14</v>
      </c>
      <c r="G11" s="37">
        <v>0</v>
      </c>
      <c r="H11" s="26">
        <f t="shared" si="0"/>
        <v>0</v>
      </c>
      <c r="I11" s="46">
        <v>0.22</v>
      </c>
      <c r="J11" s="36">
        <f>H11+H11*I11</f>
        <v>0</v>
      </c>
    </row>
    <row r="12" spans="1:10" ht="39.950000000000003" customHeight="1" thickTop="1" thickBot="1" x14ac:dyDescent="0.3">
      <c r="A12" s="47" t="s">
        <v>8</v>
      </c>
      <c r="B12" s="48"/>
      <c r="C12" s="17"/>
      <c r="D12" s="17"/>
      <c r="E12" s="17"/>
      <c r="F12" s="18"/>
      <c r="G12" s="19"/>
      <c r="H12" s="20">
        <f>SUM(H8:H11)</f>
        <v>0</v>
      </c>
      <c r="I12" s="21">
        <f>J12-H12</f>
        <v>0</v>
      </c>
      <c r="J12" s="22">
        <f>SUM(J8:J11)</f>
        <v>0</v>
      </c>
    </row>
    <row r="13" spans="1:10" ht="20.100000000000001" customHeight="1" x14ac:dyDescent="0.3"/>
    <row r="14" spans="1:10" ht="20.100000000000001" customHeight="1" x14ac:dyDescent="0.3">
      <c r="A14" s="11"/>
      <c r="B14" s="12"/>
      <c r="C14" s="12"/>
      <c r="D14" s="12"/>
      <c r="E14" s="12"/>
      <c r="F14" s="13"/>
      <c r="G14" s="13"/>
      <c r="H14" s="13"/>
      <c r="I14" s="13"/>
      <c r="J14"/>
    </row>
    <row r="15" spans="1:10" ht="20.100000000000001" customHeight="1" x14ac:dyDescent="0.3">
      <c r="A15" s="11" t="s">
        <v>19</v>
      </c>
      <c r="B15" s="12"/>
      <c r="C15" s="12"/>
      <c r="D15" s="12"/>
      <c r="E15" s="12"/>
      <c r="F15" s="13"/>
      <c r="G15" s="13"/>
      <c r="H15" s="13"/>
      <c r="I15" s="13"/>
      <c r="J15" s="13"/>
    </row>
    <row r="16" spans="1:10" ht="20.100000000000001" customHeight="1" x14ac:dyDescent="0.3">
      <c r="A16" s="14"/>
      <c r="B16" s="15"/>
      <c r="C16" s="12"/>
      <c r="D16" s="12"/>
      <c r="E16" s="12"/>
      <c r="F16" s="16"/>
      <c r="G16" s="16"/>
      <c r="H16" s="16"/>
      <c r="I16" s="16"/>
      <c r="J16" s="13"/>
    </row>
    <row r="17" spans="1:9" ht="20.100000000000001" customHeight="1" x14ac:dyDescent="0.3">
      <c r="B17" s="6"/>
      <c r="C17" s="6"/>
      <c r="D17" s="6"/>
      <c r="E17" s="6"/>
      <c r="F17" s="1"/>
      <c r="G17" s="1"/>
      <c r="H17" s="1"/>
    </row>
    <row r="18" spans="1:9" ht="20.100000000000001" customHeight="1" x14ac:dyDescent="0.3">
      <c r="A18" s="7" t="s">
        <v>4</v>
      </c>
      <c r="F18"/>
      <c r="G18"/>
      <c r="H18"/>
      <c r="I18"/>
    </row>
    <row r="19" spans="1:9" ht="20.100000000000001" customHeight="1" x14ac:dyDescent="0.3">
      <c r="A19" s="7"/>
      <c r="F19" s="1"/>
      <c r="G19" s="1"/>
      <c r="H19" s="1"/>
    </row>
    <row r="20" spans="1:9" ht="20.100000000000001" customHeight="1" x14ac:dyDescent="0.3">
      <c r="A20" s="7" t="s">
        <v>5</v>
      </c>
      <c r="B20" s="7"/>
      <c r="G20" s="8"/>
      <c r="I20" s="9"/>
    </row>
    <row r="21" spans="1:9" ht="20.100000000000001" customHeight="1" x14ac:dyDescent="0.3">
      <c r="A21" s="7" t="s">
        <v>32</v>
      </c>
      <c r="B21" s="7"/>
      <c r="G21" s="8"/>
      <c r="I21" s="9"/>
    </row>
    <row r="22" spans="1:9" ht="20.100000000000001" customHeight="1" x14ac:dyDescent="0.3">
      <c r="A22" s="7" t="s">
        <v>6</v>
      </c>
      <c r="B22" s="7"/>
      <c r="G22" s="8"/>
      <c r="I22" s="9"/>
    </row>
  </sheetData>
  <sheetProtection algorithmName="SHA-512" hashValue="p+JwjDCIka0Gj+LjI/lDnsjDIOoTIdw8HqTkqLyjmaWU8KIpEwSs5iThKzlqKWaVInegr0SoVkcpPGSvh1laVA==" saltValue="c/WGlTSz6XdI7iP7jOVNLg==" spinCount="100000" sheet="1" selectLockedCells="1"/>
  <customSheetViews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15">
    <mergeCell ref="A1:J1"/>
    <mergeCell ref="A2:J2"/>
    <mergeCell ref="A3:J3"/>
    <mergeCell ref="A4:J4"/>
    <mergeCell ref="I5:I7"/>
    <mergeCell ref="J5:J7"/>
    <mergeCell ref="A12:B12"/>
    <mergeCell ref="A5:A7"/>
    <mergeCell ref="B5:B7"/>
    <mergeCell ref="G5:G7"/>
    <mergeCell ref="H5:H7"/>
    <mergeCell ref="F5:F7"/>
    <mergeCell ref="C5:C7"/>
    <mergeCell ref="D5:D7"/>
    <mergeCell ref="E5:E7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G8:G10" xr:uid="{00000000-0002-0000-0000-000000000000}">
      <formula1>OR(ROUND(MOD(G8*100,1),3)=0,ROUND(MOD(G8*100,1),3)=1)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67" orientation="landscape" r:id="rId4"/>
  <ignoredErrors>
    <ignoredError sqref="I1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F769-4F3D-461C-8E12-7B26E9086089}">
  <sheetPr>
    <pageSetUpPr fitToPage="1"/>
  </sheetPr>
  <dimension ref="A1:J20"/>
  <sheetViews>
    <sheetView topLeftCell="C1" zoomScaleNormal="100" zoomScaleSheetLayoutView="100" workbookViewId="0">
      <selection activeCell="A3" sqref="A3:J3"/>
    </sheetView>
  </sheetViews>
  <sheetFormatPr defaultColWidth="8.85546875" defaultRowHeight="16.5" x14ac:dyDescent="0.3"/>
  <cols>
    <col min="1" max="1" width="8.5703125" style="1" customWidth="1"/>
    <col min="2" max="2" width="42.5703125" style="1" customWidth="1"/>
    <col min="3" max="4" width="35.7109375" style="1" customWidth="1"/>
    <col min="5" max="5" width="16" style="1" customWidth="1"/>
    <col min="6" max="6" width="8.7109375" style="8" customWidth="1"/>
    <col min="7" max="8" width="15.7109375" style="9" customWidth="1"/>
    <col min="9" max="10" width="15.7109375" style="1" customWidth="1"/>
    <col min="11" max="11" width="20.7109375" customWidth="1"/>
  </cols>
  <sheetData>
    <row r="1" spans="1:10" ht="30" customHeight="1" x14ac:dyDescent="0.25">
      <c r="A1" s="55" t="s">
        <v>30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30" customHeight="1" x14ac:dyDescent="0.25">
      <c r="A2" s="55" t="s">
        <v>28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30" customHeight="1" x14ac:dyDescent="0.25">
      <c r="A3" s="56" t="s">
        <v>31</v>
      </c>
      <c r="B3" s="57"/>
      <c r="C3" s="57"/>
      <c r="D3" s="57"/>
      <c r="E3" s="57"/>
      <c r="F3" s="57"/>
      <c r="G3" s="57"/>
      <c r="H3" s="57"/>
      <c r="I3" s="57"/>
      <c r="J3" s="58"/>
    </row>
    <row r="4" spans="1:10" ht="30" customHeight="1" thickBot="1" x14ac:dyDescent="0.3">
      <c r="A4" s="59" t="s">
        <v>24</v>
      </c>
      <c r="B4" s="60"/>
      <c r="C4" s="60"/>
      <c r="D4" s="60"/>
      <c r="E4" s="60"/>
      <c r="F4" s="60"/>
      <c r="G4" s="60"/>
      <c r="H4" s="60"/>
      <c r="I4" s="60"/>
      <c r="J4" s="61"/>
    </row>
    <row r="5" spans="1:10" ht="16.5" customHeight="1" x14ac:dyDescent="0.25">
      <c r="A5" s="49" t="s">
        <v>0</v>
      </c>
      <c r="B5" s="49" t="s">
        <v>11</v>
      </c>
      <c r="C5" s="49" t="s">
        <v>12</v>
      </c>
      <c r="D5" s="49" t="s">
        <v>13</v>
      </c>
      <c r="E5" s="49" t="s">
        <v>26</v>
      </c>
      <c r="F5" s="49" t="s">
        <v>1</v>
      </c>
      <c r="G5" s="49" t="s">
        <v>2</v>
      </c>
      <c r="H5" s="52" t="s">
        <v>3</v>
      </c>
      <c r="I5" s="62" t="s">
        <v>7</v>
      </c>
      <c r="J5" s="62" t="s">
        <v>10</v>
      </c>
    </row>
    <row r="6" spans="1:10" ht="16.5" customHeight="1" x14ac:dyDescent="0.25">
      <c r="A6" s="50"/>
      <c r="B6" s="50"/>
      <c r="C6" s="50"/>
      <c r="D6" s="50"/>
      <c r="E6" s="50"/>
      <c r="F6" s="50"/>
      <c r="G6" s="50"/>
      <c r="H6" s="53"/>
      <c r="I6" s="63"/>
      <c r="J6" s="63"/>
    </row>
    <row r="7" spans="1:10" ht="31.5" customHeight="1" thickBot="1" x14ac:dyDescent="0.3">
      <c r="A7" s="51"/>
      <c r="B7" s="51"/>
      <c r="C7" s="51"/>
      <c r="D7" s="51"/>
      <c r="E7" s="51"/>
      <c r="F7" s="51"/>
      <c r="G7" s="51"/>
      <c r="H7" s="54"/>
      <c r="I7" s="64"/>
      <c r="J7" s="64"/>
    </row>
    <row r="8" spans="1:10" ht="66" x14ac:dyDescent="0.25">
      <c r="A8" s="3" t="s">
        <v>9</v>
      </c>
      <c r="B8" s="2" t="s">
        <v>21</v>
      </c>
      <c r="C8" s="10"/>
      <c r="D8" s="10"/>
      <c r="E8" s="32">
        <v>50</v>
      </c>
      <c r="F8" s="3" t="s">
        <v>14</v>
      </c>
      <c r="G8" s="4">
        <v>0</v>
      </c>
      <c r="H8" s="5">
        <f>$E8*G8</f>
        <v>0</v>
      </c>
      <c r="I8" s="44">
        <v>0.22</v>
      </c>
      <c r="J8" s="5">
        <f>H8+H8*I8</f>
        <v>0</v>
      </c>
    </row>
    <row r="9" spans="1:10" ht="66.75" thickBot="1" x14ac:dyDescent="0.3">
      <c r="A9" s="23" t="s">
        <v>15</v>
      </c>
      <c r="B9" s="27" t="s">
        <v>22</v>
      </c>
      <c r="C9" s="24"/>
      <c r="D9" s="24"/>
      <c r="E9" s="33">
        <v>1500</v>
      </c>
      <c r="F9" s="23" t="s">
        <v>14</v>
      </c>
      <c r="G9" s="25">
        <v>0</v>
      </c>
      <c r="H9" s="26">
        <f t="shared" ref="H9" si="0">$E9*G9</f>
        <v>0</v>
      </c>
      <c r="I9" s="46">
        <v>0.22</v>
      </c>
      <c r="J9" s="26">
        <f t="shared" ref="J9" si="1">H9+H9*I9</f>
        <v>0</v>
      </c>
    </row>
    <row r="10" spans="1:10" ht="39.950000000000003" customHeight="1" thickTop="1" thickBot="1" x14ac:dyDescent="0.3">
      <c r="A10" s="47" t="s">
        <v>8</v>
      </c>
      <c r="B10" s="48"/>
      <c r="C10" s="17"/>
      <c r="D10" s="17"/>
      <c r="E10" s="17"/>
      <c r="F10" s="18"/>
      <c r="G10" s="19"/>
      <c r="H10" s="20">
        <f>SUM(H8:H9)</f>
        <v>0</v>
      </c>
      <c r="I10" s="21">
        <f>J10-H10</f>
        <v>0</v>
      </c>
      <c r="J10" s="22">
        <f>SUM(J8:J9)</f>
        <v>0</v>
      </c>
    </row>
    <row r="11" spans="1:10" ht="20.100000000000001" customHeight="1" x14ac:dyDescent="0.3"/>
    <row r="12" spans="1:10" ht="20.100000000000001" customHeight="1" x14ac:dyDescent="0.3">
      <c r="A12" s="11"/>
      <c r="B12" s="12"/>
      <c r="C12" s="12"/>
      <c r="D12" s="12"/>
      <c r="E12" s="12"/>
      <c r="F12" s="13"/>
      <c r="G12" s="13"/>
      <c r="H12" s="13"/>
      <c r="I12" s="13"/>
      <c r="J12"/>
    </row>
    <row r="13" spans="1:10" ht="20.100000000000001" customHeight="1" x14ac:dyDescent="0.3">
      <c r="A13" s="11" t="s">
        <v>19</v>
      </c>
      <c r="B13" s="12"/>
      <c r="C13" s="12"/>
      <c r="D13" s="12"/>
      <c r="E13" s="12"/>
      <c r="F13" s="13"/>
      <c r="G13" s="13"/>
      <c r="H13" s="13"/>
      <c r="I13" s="13"/>
      <c r="J13" s="13"/>
    </row>
    <row r="14" spans="1:10" ht="20.100000000000001" customHeight="1" x14ac:dyDescent="0.3">
      <c r="A14" s="14"/>
      <c r="B14" s="15"/>
      <c r="C14" s="12"/>
      <c r="D14" s="12"/>
      <c r="E14" s="12"/>
      <c r="F14" s="16"/>
      <c r="G14" s="16"/>
      <c r="H14" s="16"/>
      <c r="I14" s="16"/>
      <c r="J14" s="13"/>
    </row>
    <row r="15" spans="1:10" ht="20.100000000000001" customHeight="1" x14ac:dyDescent="0.3">
      <c r="B15" s="6"/>
      <c r="C15" s="6"/>
      <c r="D15" s="6"/>
      <c r="E15" s="6"/>
      <c r="F15" s="1"/>
      <c r="G15" s="1"/>
      <c r="H15" s="1"/>
    </row>
    <row r="16" spans="1:10" ht="20.100000000000001" customHeight="1" x14ac:dyDescent="0.3">
      <c r="A16" s="7" t="s">
        <v>4</v>
      </c>
      <c r="F16"/>
      <c r="G16"/>
      <c r="H16"/>
      <c r="I16"/>
    </row>
    <row r="17" spans="1:9" ht="20.100000000000001" customHeight="1" x14ac:dyDescent="0.3">
      <c r="A17" s="7"/>
      <c r="F17" s="1"/>
      <c r="G17" s="1"/>
      <c r="H17" s="1"/>
    </row>
    <row r="18" spans="1:9" ht="20.100000000000001" customHeight="1" x14ac:dyDescent="0.3">
      <c r="A18" s="7" t="s">
        <v>5</v>
      </c>
      <c r="B18" s="7"/>
      <c r="G18" s="8"/>
      <c r="I18" s="9"/>
    </row>
    <row r="19" spans="1:9" ht="20.100000000000001" customHeight="1" x14ac:dyDescent="0.3">
      <c r="A19" s="7" t="s">
        <v>32</v>
      </c>
      <c r="B19" s="7"/>
      <c r="G19" s="8"/>
      <c r="I19" s="9"/>
    </row>
    <row r="20" spans="1:9" ht="20.100000000000001" customHeight="1" x14ac:dyDescent="0.3">
      <c r="A20" s="7" t="s">
        <v>6</v>
      </c>
      <c r="B20" s="7"/>
      <c r="G20" s="8"/>
      <c r="I20" s="9"/>
    </row>
  </sheetData>
  <sheetProtection algorithmName="SHA-512" hashValue="8Qutp/cToJtcEPmVHQA9PiG1qQ0S2KrdhrNEri9x+4KkLZhgabkYiI4NDaXiQG3sCDBOHK03zkG4lts9g/GVhQ==" saltValue="QHrBXN0cMajVmh0/1OWEYQ==" spinCount="100000" sheet="1" selectLockedCells="1"/>
  <mergeCells count="15">
    <mergeCell ref="A10:B10"/>
    <mergeCell ref="A1:J1"/>
    <mergeCell ref="A2:J2"/>
    <mergeCell ref="A3:J3"/>
    <mergeCell ref="A4:J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dataValidations count="1">
    <dataValidation type="custom" allowBlank="1" showInputMessage="1" showErrorMessage="1" error="Vse cene na enoto morajo biti vnesene v ponudbeni predračun na dve decimalni mesti natančno !" sqref="G8:G9" xr:uid="{6D3C53BD-8478-4074-887F-D1D8DFA2C1E6}">
      <formula1>OR(ROUND(MOD(G8*100,1),3)=0,ROUND(MOD(G8*100,1),3)=1)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67" orientation="landscape" r:id="rId1"/>
  <ignoredErrors>
    <ignoredError sqref="I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Romanić Jožica</cp:lastModifiedBy>
  <cp:lastPrinted>2025-04-01T06:57:02Z</cp:lastPrinted>
  <dcterms:created xsi:type="dcterms:W3CDTF">2013-06-04T10:12:30Z</dcterms:created>
  <dcterms:modified xsi:type="dcterms:W3CDTF">2025-05-22T08:37:59Z</dcterms:modified>
</cp:coreProperties>
</file>